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" i="1" l="1"/>
  <c r="AB2" i="1" s="1"/>
  <c r="AA3" i="1"/>
  <c r="AA4" i="1"/>
  <c r="D2" i="1"/>
  <c r="F2" i="1"/>
  <c r="AA5" i="1"/>
  <c r="AA6" i="1"/>
  <c r="AA7" i="1"/>
  <c r="AA8" i="1"/>
  <c r="AA9" i="1"/>
  <c r="AA10" i="1"/>
  <c r="AB10" i="1" s="1"/>
  <c r="AA11" i="1"/>
  <c r="AB11" i="1" s="1"/>
  <c r="D3" i="1"/>
  <c r="D4" i="1"/>
  <c r="AB4" i="1"/>
  <c r="AB5" i="1"/>
  <c r="AB6" i="1"/>
  <c r="AB7" i="1"/>
  <c r="AB8" i="1"/>
  <c r="AB9" i="1"/>
  <c r="D5" i="1"/>
  <c r="D6" i="1"/>
  <c r="D7" i="1"/>
  <c r="D8" i="1"/>
  <c r="D9" i="1"/>
  <c r="D10" i="1"/>
  <c r="D11" i="1"/>
  <c r="E2" i="1" l="1"/>
  <c r="AB3" i="1"/>
  <c r="E4" i="1" s="1" a="1"/>
  <c r="E4" i="1" s="1"/>
  <c r="B14" i="1" s="1"/>
  <c r="B12" i="1" l="1"/>
  <c r="V2" i="1"/>
  <c r="E10" i="1" a="1"/>
  <c r="E10" i="1" s="1"/>
  <c r="E11" i="1" a="1"/>
  <c r="E11" i="1" s="1"/>
  <c r="E9" i="1" a="1"/>
  <c r="E9" i="1" s="1"/>
  <c r="X2" i="1" a="1"/>
  <c r="X2" i="1" s="1"/>
  <c r="X8" i="1" a="1"/>
  <c r="X8" i="1" s="1"/>
  <c r="X4" i="1" a="1"/>
  <c r="X4" i="1" s="1"/>
  <c r="E5" i="1" a="1"/>
  <c r="E5" i="1" s="1"/>
  <c r="X9" i="1" a="1"/>
  <c r="X9" i="1" s="1"/>
  <c r="X5" i="1" a="1"/>
  <c r="X5" i="1" s="1"/>
  <c r="E6" i="1" a="1"/>
  <c r="E6" i="1" s="1"/>
  <c r="X10" i="1" a="1"/>
  <c r="X10" i="1" s="1"/>
  <c r="X6" i="1" a="1"/>
  <c r="X6" i="1" s="1"/>
  <c r="E7" i="1" a="1"/>
  <c r="E7" i="1" s="1"/>
  <c r="E3" i="1" a="1"/>
  <c r="E3" i="1" s="1"/>
  <c r="B13" i="1" s="1"/>
  <c r="X11" i="1" a="1"/>
  <c r="X11" i="1" s="1"/>
  <c r="X7" i="1" a="1"/>
  <c r="X7" i="1" s="1"/>
  <c r="X3" i="1" a="1"/>
  <c r="X3" i="1" s="1"/>
  <c r="E8" i="1" a="1"/>
  <c r="E8" i="1" s="1"/>
  <c r="G2" i="1" l="1"/>
  <c r="G8" i="1"/>
  <c r="G4" i="1"/>
  <c r="G9" i="1"/>
  <c r="G5" i="1"/>
  <c r="G10" i="1"/>
  <c r="G6" i="1"/>
  <c r="G11" i="1"/>
  <c r="G7" i="1"/>
  <c r="G3" i="1"/>
</calcChain>
</file>

<file path=xl/sharedStrings.xml><?xml version="1.0" encoding="utf-8"?>
<sst xmlns="http://schemas.openxmlformats.org/spreadsheetml/2006/main" count="25" uniqueCount="20">
  <si>
    <t>مادة1</t>
  </si>
  <si>
    <t>مادة2</t>
  </si>
  <si>
    <t>مادة3</t>
  </si>
  <si>
    <t>اسم المادة</t>
  </si>
  <si>
    <t>مادة4</t>
  </si>
  <si>
    <t>مورد1</t>
  </si>
  <si>
    <t>مورد3</t>
  </si>
  <si>
    <t>مورد4</t>
  </si>
  <si>
    <t>مادة5</t>
  </si>
  <si>
    <t>مادة6</t>
  </si>
  <si>
    <t>مادة7</t>
  </si>
  <si>
    <t>مادة8</t>
  </si>
  <si>
    <t>مادة9</t>
  </si>
  <si>
    <t>مادة10</t>
  </si>
  <si>
    <t>اسم المورد</t>
  </si>
  <si>
    <t>عدد المواد المستخدمة</t>
  </si>
  <si>
    <t>عدد المواد المتبقية</t>
  </si>
  <si>
    <t xml:space="preserve">مور2 </t>
  </si>
  <si>
    <t>لائحة المواد
المستخدمة</t>
  </si>
  <si>
    <t>لائحة المواد
المنبقية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</si>
</sst>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4" borderId="1" xfId="0" applyFont="1" applyFill="1" applyBorder="1" applyAlignment="1">
      <alignment horizontal="center" vertical="center"/>
    </xf>
    <xf numFmtId="14" fontId="0" fillId="0" borderId="1" xfId="0" applyNumberFormat="1" applyBorder="1"/>
    <xf numFmtId="0" fontId="1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"/>
  <sheetViews>
    <sheetView rightToLeft="1" tabSelected="1" workbookViewId="0">
      <selection activeCell="C8" sqref="C8"/>
    </sheetView>
  </sheetViews>
  <sheetFormatPr defaultRowHeight="15" x14ac:dyDescent="0.25"/>
  <cols>
    <col min="8" max="8" width="2" customWidth="1"/>
    <col min="10" max="13" width="9.7109375" bestFit="1" customWidth="1"/>
    <col min="15" max="15" width="16.140625" customWidth="1"/>
    <col min="26" max="26" width="5.42578125" customWidth="1"/>
    <col min="27" max="27" width="14.42578125" customWidth="1"/>
  </cols>
  <sheetData>
    <row r="1" spans="1:28" ht="45" x14ac:dyDescent="0.25">
      <c r="A1" s="7" t="s">
        <v>3</v>
      </c>
      <c r="C1" s="5" t="s">
        <v>14</v>
      </c>
      <c r="D1" s="5" t="s">
        <v>15</v>
      </c>
      <c r="E1" s="5" t="s">
        <v>18</v>
      </c>
      <c r="F1" s="5" t="s">
        <v>16</v>
      </c>
      <c r="G1" s="5" t="s">
        <v>19</v>
      </c>
      <c r="I1" s="2"/>
      <c r="J1" s="7" t="s">
        <v>5</v>
      </c>
      <c r="K1" s="7" t="s">
        <v>17</v>
      </c>
      <c r="L1" s="7" t="s">
        <v>6</v>
      </c>
      <c r="M1" s="7" t="s">
        <v>7</v>
      </c>
    </row>
    <row r="2" spans="1:28" x14ac:dyDescent="0.25">
      <c r="A2" s="1" t="s">
        <v>5</v>
      </c>
      <c r="C2" s="3" t="s">
        <v>7</v>
      </c>
      <c r="D2" s="6">
        <f ca="1">COUNTA(OFFSET($J$2,0,MATCH($C$2,$A$2:$A$5,0)-1,10,1))</f>
        <v>7</v>
      </c>
      <c r="E2" s="6" t="str">
        <f>IF(ROWS($X$2:X2)&gt;COUNTIF($AB$2:$AB$11,"?*"),"",INDEX($AB$2:$AB$11,SMALL(IF($AB$2:$AB$11&lt;&gt;"",ROW(AB2:AB11)-ROW(AB2)+1,""),ROWS($X$2:X2))))</f>
        <v>مادة1</v>
      </c>
      <c r="F2" s="8">
        <f ca="1">COUNTBLANK(OFFSET($J$2,0,MATCH($C$2,$A$2:$A$5,0)-1,10,1))</f>
        <v>3</v>
      </c>
      <c r="G2" s="6" t="str">
        <f>IF(COUNTIF($I$2:$I$11,I2)+COUNTIF($E$2:$E$11,I2)=2,"",I2)</f>
        <v/>
      </c>
      <c r="I2" s="7" t="s">
        <v>0</v>
      </c>
      <c r="J2" s="4">
        <v>42005</v>
      </c>
      <c r="K2" s="4">
        <v>42036</v>
      </c>
      <c r="L2" s="1"/>
      <c r="M2" s="4">
        <v>42036</v>
      </c>
      <c r="V2">
        <f>COUNTIF(AB2:AB11,"?*")</f>
        <v>7</v>
      </c>
      <c r="X2" t="str">
        <f t="array" ref="X2">IF(ROWS($X$2:X2)&gt;COUNTIF($AB$2:$AB$11,"?*"),"",INDEX($AB$2:$AB$11,SMALL(IF($AB$2:$AB$11&lt;&gt;"",ROW(AB2:AB11)-ROW(AB2)+1,""),ROWS($X$2:X2))))</f>
        <v>مادة1</v>
      </c>
      <c r="AA2" s="4">
        <f>IF(INDEX($I$2:$M$11,,MATCH($C$2,$J$1:$M$1,0)+1)=0,"",INDEX($I$2:$M$11,,MATCH($C$2,$J$1:$M$1,0)+1))</f>
        <v>42036</v>
      </c>
      <c r="AB2" t="str">
        <f>IF(ISNUMBER(AA2),INDEX($I$2:$I$11,ROW(AA2)-1),"")</f>
        <v>مادة1</v>
      </c>
    </row>
    <row r="3" spans="1:28" x14ac:dyDescent="0.25">
      <c r="A3" s="1" t="s">
        <v>17</v>
      </c>
      <c r="D3" t="str">
        <f t="shared" ref="D3:D11" si="0">IF(ISNUMBER(O3),INDEX($I$2:$I$11,ROW(O3)-1),"")</f>
        <v/>
      </c>
      <c r="E3" s="6" t="str">
        <f t="array" ref="E3">IF(ROWS($X$2:X3)&gt;COUNTIF($AB$2:$AB$11,"?*"),"",INDEX($AB$2:$AB$11,SMALL(IF($AB$2:$AB$11&lt;&gt;"",ROW(AB3:AB12)-ROW(AB3)+1,""),ROWS($X$2:X3))))</f>
        <v>مادة3</v>
      </c>
      <c r="G3" s="6" t="str">
        <f t="shared" ref="G3:G11" si="1">IF(COUNTIF($I$2:$I$11,I3)+COUNTIF($E$2:$E$11,I3)=2,"",I3)</f>
        <v>مادة2</v>
      </c>
      <c r="I3" s="7" t="s">
        <v>1</v>
      </c>
      <c r="J3" s="1"/>
      <c r="K3" s="1"/>
      <c r="L3" s="4">
        <v>42036</v>
      </c>
      <c r="M3" s="1"/>
      <c r="X3" t="str">
        <f t="array" ref="X3">IF(ROWS($X$2:X3)&gt;COUNTIF($AB$2:$AB$11,"?*"),"",INDEX($AB$2:$AB$11,SMALL(IF($AB$2:$AB$11&lt;&gt;"",ROW(AB3:AB12)-ROW(AB3)+1,""),ROWS($X$2:X3))))</f>
        <v>مادة3</v>
      </c>
      <c r="AA3" s="4" t="str">
        <f t="shared" ref="AA2:AA11" si="2">IF(INDEX($I$2:$M$11,,MATCH($C$2,$J$1:$M$1,0)+1)=0,"",INDEX($I$2:$M$11,,MATCH($C$2,$J$1:$M$1,0)+1))</f>
        <v/>
      </c>
      <c r="AB3" t="str">
        <f t="shared" ref="AB3:AB11" si="3">IF(ISNUMBER(AA3),INDEX($I$2:$I$11,ROW(AA3)-1),"")</f>
        <v/>
      </c>
    </row>
    <row r="4" spans="1:28" x14ac:dyDescent="0.25">
      <c r="A4" s="1" t="s">
        <v>6</v>
      </c>
      <c r="D4" t="str">
        <f t="shared" si="0"/>
        <v/>
      </c>
      <c r="E4" s="6" t="str">
        <f t="array" ref="E4">IF(ROWS($X$2:X4)&gt;COUNTIF($AB$2:$AB$11,"?*"),"",INDEX($AB$2:$AB$11,SMALL(IF($AB$2:$AB$11&lt;&gt;"",ROW(AB4:AB13)-ROW(AB4)+1,""),ROWS($X$2:X4))))</f>
        <v>مادة4</v>
      </c>
      <c r="G4" s="6" t="str">
        <f t="shared" si="1"/>
        <v/>
      </c>
      <c r="I4" s="7" t="s">
        <v>2</v>
      </c>
      <c r="J4" s="1"/>
      <c r="K4" s="4">
        <v>42045</v>
      </c>
      <c r="L4" s="1"/>
      <c r="M4" s="4">
        <v>42045</v>
      </c>
      <c r="X4" t="str">
        <f t="array" ref="X4">IF(ROWS($X$2:X4)&gt;COUNTIF($AB$2:$AB$11,"?*"),"",INDEX($AB$2:$AB$11,SMALL(IF($AB$2:$AB$11&lt;&gt;"",ROW(AB4:AB13)-ROW(AB4)+1,""),ROWS($X$2:X4))))</f>
        <v>مادة4</v>
      </c>
      <c r="AA4" s="4">
        <f t="shared" si="2"/>
        <v>42045</v>
      </c>
      <c r="AB4" t="str">
        <f t="shared" si="3"/>
        <v>مادة3</v>
      </c>
    </row>
    <row r="5" spans="1:28" x14ac:dyDescent="0.25">
      <c r="A5" s="1" t="s">
        <v>7</v>
      </c>
      <c r="D5" t="str">
        <f t="shared" si="0"/>
        <v/>
      </c>
      <c r="E5" s="6" t="str">
        <f t="array" ref="E5">IF(ROWS($X$2:X5)&gt;COUNTIF($AB$2:$AB$11,"?*"),"",INDEX($AB$2:$AB$11,SMALL(IF($AB$2:$AB$11&lt;&gt;"",ROW(AB5:AB14)-ROW(AB5)+1,""),ROWS($X$2:X5))))</f>
        <v>مادة5</v>
      </c>
      <c r="G5" s="6" t="str">
        <f t="shared" si="1"/>
        <v/>
      </c>
      <c r="I5" s="7" t="s">
        <v>4</v>
      </c>
      <c r="J5" s="4">
        <v>42036</v>
      </c>
      <c r="K5" s="1"/>
      <c r="L5" s="4">
        <v>42045</v>
      </c>
      <c r="M5" s="4">
        <v>42005</v>
      </c>
      <c r="X5" t="str">
        <f t="array" ref="X5">IF(ROWS($X$2:X5)&gt;COUNTIF($AB$2:$AB$11,"?*"),"",INDEX($AB$2:$AB$11,SMALL(IF($AB$2:$AB$11&lt;&gt;"",ROW(AB5:AB14)-ROW(AB5)+1,""),ROWS($X$2:X5))))</f>
        <v>مادة5</v>
      </c>
      <c r="AA5" s="4">
        <f t="shared" si="2"/>
        <v>42005</v>
      </c>
      <c r="AB5" t="str">
        <f t="shared" si="3"/>
        <v>مادة4</v>
      </c>
    </row>
    <row r="6" spans="1:28" x14ac:dyDescent="0.25">
      <c r="D6" t="str">
        <f t="shared" si="0"/>
        <v/>
      </c>
      <c r="E6" s="6" t="str">
        <f t="array" ref="E6">IF(ROWS($X$2:X6)&gt;COUNTIF($AB$2:$AB$11,"?*"),"",INDEX($AB$2:$AB$11,SMALL(IF($AB$2:$AB$11&lt;&gt;"",ROW(AB6:AB15)-ROW(AB6)+1,""),ROWS($X$2:X6))))</f>
        <v>مادة7</v>
      </c>
      <c r="G6" s="6" t="str">
        <f t="shared" si="1"/>
        <v/>
      </c>
      <c r="I6" s="7" t="s">
        <v>8</v>
      </c>
      <c r="J6" s="1"/>
      <c r="K6" s="1"/>
      <c r="L6" s="4">
        <v>42036</v>
      </c>
      <c r="M6" s="4">
        <v>42005</v>
      </c>
      <c r="X6" t="str">
        <f t="array" ref="X6">IF(ROWS($X$2:X6)&gt;COUNTIF($AB$2:$AB$11,"?*"),"",INDEX($AB$2:$AB$11,SMALL(IF($AB$2:$AB$11&lt;&gt;"",ROW(AB6:AB15)-ROW(AB6)+1,""),ROWS($X$2:X6))))</f>
        <v>مادة7</v>
      </c>
      <c r="AA6" s="4">
        <f t="shared" si="2"/>
        <v>42005</v>
      </c>
      <c r="AB6" t="str">
        <f t="shared" si="3"/>
        <v>مادة5</v>
      </c>
    </row>
    <row r="7" spans="1:28" x14ac:dyDescent="0.25">
      <c r="D7" t="str">
        <f t="shared" si="0"/>
        <v/>
      </c>
      <c r="E7" s="6" t="str">
        <f t="array" ref="E7">IF(ROWS($X$2:X7)&gt;COUNTIF($AB$2:$AB$11,"?*"),"",INDEX($AB$2:$AB$11,SMALL(IF($AB$2:$AB$11&lt;&gt;"",ROW(AB7:AB16)-ROW(AB7)+1,""),ROWS($X$2:X7))))</f>
        <v>مادة8</v>
      </c>
      <c r="G7" s="6" t="str">
        <f t="shared" si="1"/>
        <v>مادة6</v>
      </c>
      <c r="I7" s="7" t="s">
        <v>9</v>
      </c>
      <c r="J7" s="4">
        <v>42045</v>
      </c>
      <c r="K7" s="4">
        <v>42036</v>
      </c>
      <c r="L7" s="1"/>
      <c r="M7" s="1"/>
      <c r="X7" t="str">
        <f t="array" ref="X7">IF(ROWS($X$2:X7)&gt;COUNTIF($AB$2:$AB$11,"?*"),"",INDEX($AB$2:$AB$11,SMALL(IF($AB$2:$AB$11&lt;&gt;"",ROW(AB7:AB16)-ROW(AB7)+1,""),ROWS($X$2:X7))))</f>
        <v>مادة8</v>
      </c>
      <c r="AA7" s="4" t="str">
        <f t="shared" si="2"/>
        <v/>
      </c>
      <c r="AB7" t="str">
        <f t="shared" si="3"/>
        <v/>
      </c>
    </row>
    <row r="8" spans="1:28" x14ac:dyDescent="0.25">
      <c r="D8" t="str">
        <f t="shared" si="0"/>
        <v/>
      </c>
      <c r="E8" s="6" t="str">
        <f t="array" ref="E8">IF(ROWS($X$2:X8)&gt;COUNTIF($AB$2:$AB$11,"?*"),"",INDEX($AB$2:$AB$11,SMALL(IF($AB$2:$AB$11&lt;&gt;"",ROW(AB8:AB17)-ROW(AB8)+1,""),ROWS($X$2:X8))))</f>
        <v>مادة10</v>
      </c>
      <c r="G8" s="6" t="str">
        <f t="shared" si="1"/>
        <v/>
      </c>
      <c r="I8" s="7" t="s">
        <v>10</v>
      </c>
      <c r="J8" s="1"/>
      <c r="K8" s="1"/>
      <c r="L8" s="4">
        <v>42045</v>
      </c>
      <c r="M8" s="4">
        <v>42005</v>
      </c>
      <c r="X8" t="str">
        <f t="array" ref="X8">IF(ROWS($X$2:X8)&gt;COUNTIF($AB$2:$AB$11,"?*"),"",INDEX($AB$2:$AB$11,SMALL(IF($AB$2:$AB$11&lt;&gt;"",ROW(AB8:AB17)-ROW(AB8)+1,""),ROWS($X$2:X8))))</f>
        <v>مادة10</v>
      </c>
      <c r="AA8" s="4">
        <f t="shared" si="2"/>
        <v>42005</v>
      </c>
      <c r="AB8" t="str">
        <f t="shared" si="3"/>
        <v>مادة7</v>
      </c>
    </row>
    <row r="9" spans="1:28" x14ac:dyDescent="0.25">
      <c r="D9" t="str">
        <f t="shared" si="0"/>
        <v/>
      </c>
      <c r="E9" s="6" t="str">
        <f t="array" ref="E9">IF(ROWS($X$2:X9)&gt;COUNTIF($AB$2:$AB$11,"?*"),"",INDEX($AB$2:$AB$11,SMALL(IF($AB$2:$AB$11&lt;&gt;"",ROW(AB9:AB18)-ROW(AB9)+1,""),ROWS($X$2:X9))))</f>
        <v/>
      </c>
      <c r="G9" s="6" t="str">
        <f t="shared" si="1"/>
        <v/>
      </c>
      <c r="I9" s="7" t="s">
        <v>11</v>
      </c>
      <c r="J9" s="1"/>
      <c r="K9" s="4">
        <v>42045</v>
      </c>
      <c r="L9" s="1"/>
      <c r="M9" s="4">
        <v>42036</v>
      </c>
      <c r="X9" t="str">
        <f t="array" ref="X9">IF(ROWS($X$2:X9)&gt;COUNTIF($AB$2:$AB$11,"?*"),"",INDEX($AB$2:$AB$11,SMALL(IF($AB$2:$AB$11&lt;&gt;"",ROW(AB9:AB18)-ROW(AB9)+1,""),ROWS($X$2:X9))))</f>
        <v/>
      </c>
      <c r="AA9" s="4">
        <f t="shared" si="2"/>
        <v>42036</v>
      </c>
      <c r="AB9" t="str">
        <f t="shared" si="3"/>
        <v>مادة8</v>
      </c>
    </row>
    <row r="10" spans="1:28" x14ac:dyDescent="0.25">
      <c r="D10" t="str">
        <f t="shared" si="0"/>
        <v/>
      </c>
      <c r="E10" s="6" t="str">
        <f t="array" ref="E10">IF(ROWS($X$2:X10)&gt;COUNTIF($AB$2:$AB$11,"?*"),"",INDEX($AB$2:$AB$11,SMALL(IF($AB$2:$AB$11&lt;&gt;"",ROW(AB10:AB19)-ROW(AB10)+1,""),ROWS($X$2:X10))))</f>
        <v/>
      </c>
      <c r="G10" s="6" t="str">
        <f t="shared" si="1"/>
        <v>مادة9</v>
      </c>
      <c r="I10" s="7" t="s">
        <v>12</v>
      </c>
      <c r="J10" s="1"/>
      <c r="K10" s="1"/>
      <c r="L10" s="4">
        <v>42045</v>
      </c>
      <c r="M10" s="1"/>
      <c r="X10" t="str">
        <f t="array" ref="X10">IF(ROWS($X$2:X10)&gt;COUNTIF($AB$2:$AB$11,"?*"),"",INDEX($AB$2:$AB$11,SMALL(IF($AB$2:$AB$11&lt;&gt;"",ROW(AB10:AB19)-ROW(AB10)+1,""),ROWS($X$2:X10))))</f>
        <v/>
      </c>
      <c r="AA10" s="4" t="str">
        <f t="shared" si="2"/>
        <v/>
      </c>
      <c r="AB10" t="str">
        <f t="shared" si="3"/>
        <v/>
      </c>
    </row>
    <row r="11" spans="1:28" x14ac:dyDescent="0.25">
      <c r="D11" t="str">
        <f t="shared" si="0"/>
        <v/>
      </c>
      <c r="E11" s="6" t="str">
        <f t="array" ref="E11">IF(ROWS($X$2:X11)&gt;COUNTIF($AB$2:$AB$11,"?*"),"",INDEX($AB$2:$AB$11,SMALL(IF($AB$2:$AB$11&lt;&gt;"",ROW(AB11:AB20)-ROW(AB11)+1,""),ROWS($X$2:X11))))</f>
        <v/>
      </c>
      <c r="G11" s="6" t="str">
        <f t="shared" si="1"/>
        <v/>
      </c>
      <c r="I11" s="7" t="s">
        <v>13</v>
      </c>
      <c r="J11" s="1"/>
      <c r="K11" s="1"/>
      <c r="L11" s="1"/>
      <c r="M11" s="4">
        <v>42045</v>
      </c>
      <c r="X11" t="str">
        <f t="array" ref="X11">IF(ROWS($X$2:X11)&gt;COUNTIF($AB$2:$AB$11,"?*"),"",INDEX($AB$2:$AB$11,SMALL(IF($AB$2:$AB$11&lt;&gt;"",ROW(AB11:AB20)-ROW(AB11)+1,""),ROWS($X$2:X11))))</f>
        <v/>
      </c>
      <c r="AA11" s="4">
        <f t="shared" si="2"/>
        <v>42045</v>
      </c>
      <c r="AB11" t="str">
        <f t="shared" si="3"/>
        <v>مادة10</v>
      </c>
    </row>
    <row r="12" spans="1:28" x14ac:dyDescent="0.25">
      <c r="B12" t="str">
        <f t="shared" ref="B12:B23" si="4">IF(COUNTIF($I$2:$I$11,E2)&gt;0,"",I2)</f>
        <v/>
      </c>
    </row>
    <row r="13" spans="1:28" x14ac:dyDescent="0.25">
      <c r="B13" t="str">
        <f t="shared" si="4"/>
        <v/>
      </c>
    </row>
    <row r="14" spans="1:28" x14ac:dyDescent="0.25">
      <c r="B14" t="str">
        <f t="shared" si="4"/>
        <v/>
      </c>
    </row>
    <row r="19" ht="30" customHeight="1" x14ac:dyDescent="0.25"/>
    <row r="20" ht="30.75" customHeight="1" x14ac:dyDescent="0.25"/>
  </sheetData>
  <dataValidations count="1">
    <dataValidation type="list" allowBlank="1" showInputMessage="1" showErrorMessage="1" sqref="C20 C2">
      <formula1>$A$2:$A$5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Salim</cp:lastModifiedBy>
  <dcterms:created xsi:type="dcterms:W3CDTF">2015-02-13T13:43:48Z</dcterms:created>
  <dcterms:modified xsi:type="dcterms:W3CDTF">2015-02-13T19:10:57Z</dcterms:modified>
</cp:coreProperties>
</file>